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sel.farenvald\Desktop\Teh.zaštita_Helena\9.10\"/>
    </mc:Choice>
  </mc:AlternateContent>
  <bookViews>
    <workbookView xWindow="0" yWindow="0" windowWidth="28800" windowHeight="11730"/>
  </bookViews>
  <sheets>
    <sheet name="Troskovnik" sheetId="4" r:id="rId1"/>
    <sheet name="Upute" sheetId="5" r:id="rId2"/>
  </sheets>
  <definedNames>
    <definedName name="_xlnm.Print_Area" localSheetId="1">Upute!$A$1:$A$13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4" l="1"/>
  <c r="G7" i="4"/>
  <c r="K7" i="4"/>
  <c r="M6" i="4"/>
  <c r="K6" i="4"/>
  <c r="G8" i="4" l="1"/>
  <c r="G9" i="4" s="1"/>
  <c r="G10" i="4" s="1"/>
</calcChain>
</file>

<file path=xl/sharedStrings.xml><?xml version="1.0" encoding="utf-8"?>
<sst xmlns="http://schemas.openxmlformats.org/spreadsheetml/2006/main" count="31" uniqueCount="31">
  <si>
    <t>Ukupno sa PDV-om</t>
  </si>
  <si>
    <t>PDV</t>
  </si>
  <si>
    <t>Ukupno bez PDV-a</t>
  </si>
  <si>
    <t>sat</t>
  </si>
  <si>
    <t>2.</t>
  </si>
  <si>
    <t>1.</t>
  </si>
  <si>
    <t>procjena/god</t>
  </si>
  <si>
    <t>cijena sata</t>
  </si>
  <si>
    <t>UK broj sati za periodički pregled</t>
  </si>
  <si>
    <t xml:space="preserve">uračunato sati po lokaciji </t>
  </si>
  <si>
    <t>god periodički lokacije</t>
  </si>
  <si>
    <t>Iznos u EUR bez PDV-a</t>
  </si>
  <si>
    <t>Cijena EUR bez PDV-a</t>
  </si>
  <si>
    <t>Okvirna količina</t>
  </si>
  <si>
    <t>Jedinica mjere</t>
  </si>
  <si>
    <t>Stavka</t>
  </si>
  <si>
    <t>R.br.</t>
  </si>
  <si>
    <t>TROŠKOVNIK</t>
  </si>
  <si>
    <t>komad</t>
  </si>
  <si>
    <t>Količine koje su predmet  ugovora su okvirne količine.</t>
  </si>
  <si>
    <t>Cijena se izračunava na dvije decimale.</t>
  </si>
  <si>
    <t>Gospodarski subjekt upisuje jediničnu cijenu stavke.</t>
  </si>
  <si>
    <r>
      <t xml:space="preserve">Gospodarski subjekti prilikom popunjavanja troškovnika isti </t>
    </r>
    <r>
      <rPr>
        <u/>
        <sz val="12"/>
        <color theme="1"/>
        <rFont val="Calibri"/>
        <family val="2"/>
        <charset val="238"/>
        <scheme val="minor"/>
      </rPr>
      <t>ne</t>
    </r>
    <r>
      <rPr>
        <sz val="12"/>
        <color theme="1"/>
        <rFont val="Calibri"/>
        <family val="2"/>
        <charset val="238"/>
        <scheme val="minor"/>
      </rPr>
      <t xml:space="preserve"> smiju mijenjati u njegovom sadržaju.</t>
    </r>
  </si>
  <si>
    <r>
      <t xml:space="preserve">Ako gospodarski subjekt izmijeni sadržaj ili količine navedene u troškovniku takva ponuda smatrati će se </t>
    </r>
    <r>
      <rPr>
        <u/>
        <sz val="12"/>
        <color theme="1"/>
        <rFont val="Calibri"/>
        <family val="2"/>
        <charset val="238"/>
        <scheme val="minor"/>
      </rPr>
      <t>nepravilnom</t>
    </r>
    <r>
      <rPr>
        <sz val="12"/>
        <color theme="1"/>
        <rFont val="Calibri"/>
        <family val="2"/>
        <charset val="238"/>
        <scheme val="minor"/>
      </rPr>
      <t xml:space="preserve"> te će biti </t>
    </r>
    <r>
      <rPr>
        <u/>
        <sz val="12"/>
        <color theme="1"/>
        <rFont val="Calibri"/>
        <family val="2"/>
        <charset val="238"/>
        <scheme val="minor"/>
      </rPr>
      <t>odbijena</t>
    </r>
    <r>
      <rPr>
        <sz val="12"/>
        <color theme="1"/>
        <rFont val="Calibri"/>
        <family val="2"/>
        <charset val="238"/>
        <scheme val="minor"/>
      </rPr>
      <t>.</t>
    </r>
  </si>
  <si>
    <t>ODRŽAVANJE SUSTAVA TEHNIČKE ZAŠTITE</t>
  </si>
  <si>
    <t>PRILOG III</t>
  </si>
  <si>
    <t>TROŠKOVNIK PRILOG III</t>
  </si>
  <si>
    <t xml:space="preserve">Otklanjanje kvara u roku od 72h (tri radna dana) od prijave kvara s uključenim svim troškovima prijevoza do lokacija podružnica navedenih u Prilogu I </t>
  </si>
  <si>
    <t>*Svi troškovi vezani uz dolazak na lokaciju naručitelja moraju biti uključeni u cijenu ponude</t>
  </si>
  <si>
    <t>GODIŠNJI PERIODIČKI PREGLED
- obuhvaća pregled svake lokacije i provjeru svih elemenata sustava tehničke zaštite za svih 17 lokacija prema Prilogu I te izradu zapisnika</t>
  </si>
  <si>
    <r>
      <t xml:space="preserve">Troškovnik je izrađen u </t>
    </r>
    <r>
      <rPr>
        <b/>
        <sz val="12"/>
        <color theme="1"/>
        <rFont val="Calibri"/>
        <family val="2"/>
        <charset val="238"/>
        <scheme val="minor"/>
      </rPr>
      <t>Excel tablici</t>
    </r>
    <r>
      <rPr>
        <sz val="12"/>
        <color theme="1"/>
        <rFont val="Calibri"/>
        <family val="2"/>
        <charset val="238"/>
        <scheme val="minor"/>
      </rPr>
      <t xml:space="preserve"> i prilog je Poziva na dostavu ponude.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</si>
</sst>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u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4" fontId="1" fillId="0" borderId="1" xfId="0" applyNumberFormat="1" applyFont="1" applyBorder="1"/>
    <xf numFmtId="0" fontId="1" fillId="0" borderId="1" xfId="0" applyFont="1" applyBorder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2" borderId="0" xfId="0" applyFill="1"/>
    <xf numFmtId="4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/>
    <xf numFmtId="0" fontId="2" fillId="4" borderId="1" xfId="0" applyFont="1" applyFill="1" applyBorder="1" applyAlignment="1">
      <alignment horizontal="center"/>
    </xf>
    <xf numFmtId="0" fontId="4" fillId="0" borderId="0" xfId="0" applyFont="1" applyFill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zoomScale="130" zoomScaleNormal="130" workbookViewId="0">
      <selection activeCell="D13" sqref="D13"/>
    </sheetView>
  </sheetViews>
  <sheetFormatPr defaultColWidth="11.42578125" defaultRowHeight="15" x14ac:dyDescent="0.25"/>
  <cols>
    <col min="2" max="2" width="4.85546875" bestFit="1" customWidth="1"/>
    <col min="3" max="3" width="37.42578125" customWidth="1"/>
    <col min="4" max="4" width="17" style="1" customWidth="1"/>
    <col min="5" max="5" width="13.28515625" customWidth="1"/>
    <col min="6" max="6" width="20.28515625" customWidth="1"/>
    <col min="7" max="7" width="14.42578125" customWidth="1"/>
    <col min="9" max="9" width="0" hidden="1" customWidth="1"/>
    <col min="10" max="11" width="12.140625" hidden="1" customWidth="1"/>
    <col min="12" max="13" width="0" hidden="1" customWidth="1"/>
  </cols>
  <sheetData>
    <row r="1" spans="1:13" x14ac:dyDescent="0.25">
      <c r="G1" s="22" t="s">
        <v>25</v>
      </c>
    </row>
    <row r="2" spans="1:13" x14ac:dyDescent="0.25">
      <c r="C2" s="16"/>
      <c r="D2" s="15"/>
    </row>
    <row r="3" spans="1:13" x14ac:dyDescent="0.25">
      <c r="B3" s="28" t="s">
        <v>17</v>
      </c>
      <c r="C3" s="28"/>
      <c r="D3" s="28"/>
      <c r="E3" s="28"/>
      <c r="F3" s="28"/>
      <c r="G3" s="28"/>
    </row>
    <row r="4" spans="1:13" x14ac:dyDescent="0.25">
      <c r="B4" s="28" t="s">
        <v>24</v>
      </c>
      <c r="C4" s="28"/>
      <c r="D4" s="28"/>
      <c r="E4" s="28"/>
      <c r="F4" s="28"/>
      <c r="G4" s="28"/>
    </row>
    <row r="5" spans="1:13" ht="45" x14ac:dyDescent="0.25">
      <c r="B5" s="23" t="s">
        <v>16</v>
      </c>
      <c r="C5" s="23" t="s">
        <v>15</v>
      </c>
      <c r="D5" s="23" t="s">
        <v>14</v>
      </c>
      <c r="E5" s="24" t="s">
        <v>13</v>
      </c>
      <c r="F5" s="24" t="s">
        <v>12</v>
      </c>
      <c r="G5" s="24" t="s">
        <v>11</v>
      </c>
      <c r="I5" s="5" t="s">
        <v>10</v>
      </c>
      <c r="J5" s="5" t="s">
        <v>9</v>
      </c>
      <c r="K5" s="5" t="s">
        <v>8</v>
      </c>
      <c r="L5" t="s">
        <v>7</v>
      </c>
      <c r="M5" t="s">
        <v>6</v>
      </c>
    </row>
    <row r="6" spans="1:13" ht="75" x14ac:dyDescent="0.25">
      <c r="A6" s="4"/>
      <c r="B6" s="13" t="s">
        <v>5</v>
      </c>
      <c r="C6" s="14" t="s">
        <v>29</v>
      </c>
      <c r="D6" s="13" t="s">
        <v>18</v>
      </c>
      <c r="E6" s="12">
        <v>17</v>
      </c>
      <c r="F6" s="11">
        <v>0</v>
      </c>
      <c r="G6" s="11">
        <f>F6*E6</f>
        <v>0</v>
      </c>
      <c r="I6">
        <v>17</v>
      </c>
      <c r="J6">
        <v>5</v>
      </c>
      <c r="K6" s="10">
        <f>J6*I6</f>
        <v>85</v>
      </c>
      <c r="L6">
        <v>50</v>
      </c>
      <c r="M6">
        <f>I6*J6*L6</f>
        <v>4250</v>
      </c>
    </row>
    <row r="7" spans="1:13" ht="66.95" customHeight="1" x14ac:dyDescent="0.25">
      <c r="A7" s="4"/>
      <c r="B7" s="8" t="s">
        <v>4</v>
      </c>
      <c r="C7" s="9" t="s">
        <v>27</v>
      </c>
      <c r="D7" s="8" t="s">
        <v>3</v>
      </c>
      <c r="E7" s="7">
        <v>73</v>
      </c>
      <c r="F7" s="6">
        <v>0</v>
      </c>
      <c r="G7" s="6">
        <f>F7*E7</f>
        <v>0</v>
      </c>
      <c r="I7">
        <v>130</v>
      </c>
      <c r="K7">
        <f>I7*F7</f>
        <v>0</v>
      </c>
    </row>
    <row r="8" spans="1:13" x14ac:dyDescent="0.25">
      <c r="F8" s="3" t="s">
        <v>2</v>
      </c>
      <c r="G8" s="2">
        <f>SUM(G6:G7)</f>
        <v>0</v>
      </c>
    </row>
    <row r="9" spans="1:13" x14ac:dyDescent="0.25">
      <c r="F9" s="3" t="s">
        <v>1</v>
      </c>
      <c r="G9" s="2">
        <f>G8*0.25</f>
        <v>0</v>
      </c>
    </row>
    <row r="10" spans="1:13" x14ac:dyDescent="0.25">
      <c r="F10" s="3" t="s">
        <v>0</v>
      </c>
      <c r="G10" s="2">
        <f>G9+G8</f>
        <v>0</v>
      </c>
    </row>
    <row r="14" spans="1:13" x14ac:dyDescent="0.25">
      <c r="C14" s="27" t="s">
        <v>28</v>
      </c>
    </row>
    <row r="15" spans="1:13" ht="15" customHeight="1" x14ac:dyDescent="0.25">
      <c r="C15" s="25"/>
      <c r="D15" s="25"/>
      <c r="E15" s="25"/>
      <c r="F15" s="25"/>
      <c r="G15" s="25"/>
    </row>
    <row r="16" spans="1:13" ht="15.75" customHeight="1" x14ac:dyDescent="0.25">
      <c r="C16" s="26"/>
      <c r="D16" s="26"/>
      <c r="E16" s="26"/>
      <c r="F16" s="26"/>
      <c r="G16" s="26"/>
    </row>
  </sheetData>
  <mergeCells count="2">
    <mergeCell ref="B3:G3"/>
    <mergeCell ref="B4:G4"/>
  </mergeCells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zoomScale="130" zoomScaleNormal="130" zoomScaleSheetLayoutView="100" workbookViewId="0">
      <selection activeCell="A3" sqref="A3"/>
    </sheetView>
  </sheetViews>
  <sheetFormatPr defaultRowHeight="15" x14ac:dyDescent="0.25"/>
  <cols>
    <col min="1" max="1" width="130.85546875" customWidth="1"/>
  </cols>
  <sheetData>
    <row r="1" spans="1:2" ht="15.75" x14ac:dyDescent="0.25">
      <c r="A1" s="21" t="s">
        <v>26</v>
      </c>
      <c r="B1" s="20"/>
    </row>
    <row r="2" spans="1:2" ht="15.75" x14ac:dyDescent="0.25">
      <c r="A2" s="17"/>
      <c r="B2" s="17"/>
    </row>
    <row r="3" spans="1:2" ht="15.75" x14ac:dyDescent="0.25">
      <c r="A3" s="29" t="s">
        <v>30</v>
      </c>
      <c r="B3" s="17"/>
    </row>
    <row r="4" spans="1:2" ht="15.75" x14ac:dyDescent="0.25">
      <c r="A4" s="18"/>
      <c r="B4" s="17"/>
    </row>
    <row r="5" spans="1:2" ht="15.75" x14ac:dyDescent="0.25">
      <c r="A5" s="18" t="s">
        <v>19</v>
      </c>
      <c r="B5" s="17"/>
    </row>
    <row r="6" spans="1:2" ht="15.75" x14ac:dyDescent="0.25">
      <c r="A6" s="18"/>
      <c r="B6" s="17"/>
    </row>
    <row r="7" spans="1:2" ht="15.75" x14ac:dyDescent="0.25">
      <c r="A7" s="18" t="s">
        <v>20</v>
      </c>
      <c r="B7" s="17"/>
    </row>
    <row r="8" spans="1:2" ht="15.75" x14ac:dyDescent="0.25">
      <c r="A8" s="18"/>
      <c r="B8" s="17"/>
    </row>
    <row r="9" spans="1:2" ht="15.75" x14ac:dyDescent="0.25">
      <c r="A9" s="18" t="s">
        <v>21</v>
      </c>
      <c r="B9" s="17"/>
    </row>
    <row r="10" spans="1:2" ht="15.75" x14ac:dyDescent="0.25">
      <c r="A10" s="18"/>
      <c r="B10" s="17"/>
    </row>
    <row r="11" spans="1:2" ht="15.75" x14ac:dyDescent="0.25">
      <c r="A11" s="18" t="s">
        <v>22</v>
      </c>
      <c r="B11" s="17"/>
    </row>
    <row r="12" spans="1:2" ht="15.75" x14ac:dyDescent="0.25">
      <c r="A12" s="18"/>
      <c r="B12" s="17"/>
    </row>
    <row r="13" spans="1:2" ht="17.25" customHeight="1" x14ac:dyDescent="0.25">
      <c r="A13" s="19" t="s">
        <v>23</v>
      </c>
      <c r="B13" s="1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Troskovnik</vt:lpstr>
      <vt:lpstr>Upute</vt:lpstr>
      <vt:lpstr>Upute!Print_Area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Dražen Marinović</dc:creator>
  <cp:lastModifiedBy>Mišel Farenvald</cp:lastModifiedBy>
  <dcterms:created xsi:type="dcterms:W3CDTF">2024-09-17T07:35:41Z</dcterms:created>
  <dcterms:modified xsi:type="dcterms:W3CDTF">2024-10-09T11:38:21Z</dcterms:modified>
</cp:coreProperties>
</file>